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7월 기출문제\107_엑셀\모범정답\"/>
    </mc:Choice>
  </mc:AlternateContent>
  <bookViews>
    <workbookView xWindow="-120" yWindow="-120" windowWidth="29040" windowHeight="15840"/>
  </bookViews>
  <sheets>
    <sheet name="제1작업" sheetId="11" r:id="rId1"/>
    <sheet name="제2작업" sheetId="2" r:id="rId2"/>
    <sheet name="제3작업" sheetId="3" r:id="rId3"/>
    <sheet name="제4작업" sheetId="1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가격">제1작업!$F$5:$F$12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1" l="1"/>
  <c r="E14" i="11"/>
  <c r="J13" i="11"/>
  <c r="E13" i="11"/>
  <c r="J5" i="11"/>
  <c r="J8" i="11"/>
  <c r="J9" i="11"/>
  <c r="J11" i="11"/>
  <c r="J12" i="11"/>
  <c r="J6" i="11"/>
  <c r="J7" i="11"/>
  <c r="J10" i="11"/>
  <c r="I5" i="11"/>
  <c r="I8" i="11"/>
  <c r="I9" i="11"/>
  <c r="I11" i="11"/>
  <c r="I12" i="11"/>
  <c r="I6" i="11"/>
  <c r="I7" i="11"/>
  <c r="I10" i="11"/>
</calcChain>
</file>

<file path=xl/sharedStrings.xml><?xml version="1.0" encoding="utf-8"?>
<sst xmlns="http://schemas.openxmlformats.org/spreadsheetml/2006/main" count="130" uniqueCount="49">
  <si>
    <t>총합계</t>
  </si>
  <si>
    <t>**</t>
  </si>
  <si>
    <t>순위</t>
    <phoneticPr fontId="2" type="noConversion"/>
  </si>
  <si>
    <t>제품
번호</t>
  </si>
  <si>
    <t>분류</t>
  </si>
  <si>
    <t>제품명</t>
  </si>
  <si>
    <t>제조사</t>
  </si>
  <si>
    <t>가격</t>
  </si>
  <si>
    <t>목표
수량</t>
  </si>
  <si>
    <t>예약
수량</t>
  </si>
  <si>
    <t>할인율</t>
  </si>
  <si>
    <t>F-205</t>
  </si>
  <si>
    <t>식품</t>
  </si>
  <si>
    <t>바다사랑</t>
  </si>
  <si>
    <t>L-303</t>
  </si>
  <si>
    <t>생활</t>
  </si>
  <si>
    <t>한국미인</t>
  </si>
  <si>
    <t>L-304</t>
  </si>
  <si>
    <t>H-101</t>
  </si>
  <si>
    <t>건강</t>
  </si>
  <si>
    <t>비타사랑</t>
  </si>
  <si>
    <t>F-206</t>
  </si>
  <si>
    <t>한우</t>
  </si>
  <si>
    <t>축협조합</t>
  </si>
  <si>
    <t>F-207</t>
  </si>
  <si>
    <t>H-102</t>
  </si>
  <si>
    <t>홍삼</t>
  </si>
  <si>
    <t>홍삼인</t>
  </si>
  <si>
    <t>F-208</t>
  </si>
  <si>
    <t>참좋은한과</t>
  </si>
  <si>
    <t>하루비타민</t>
    <phoneticPr fontId="2" type="noConversion"/>
  </si>
  <si>
    <t>지리멸치</t>
  </si>
  <si>
    <t>지리멸치</t>
    <phoneticPr fontId="2" type="noConversion"/>
  </si>
  <si>
    <t>바디미스트</t>
    <phoneticPr fontId="2" type="noConversion"/>
  </si>
  <si>
    <t>건강햄</t>
    <phoneticPr fontId="2" type="noConversion"/>
  </si>
  <si>
    <t>명인한과</t>
    <phoneticPr fontId="2" type="noConversion"/>
  </si>
  <si>
    <t>캠핑의자</t>
    <phoneticPr fontId="2" type="noConversion"/>
  </si>
  <si>
    <t>건강</t>
    <phoneticPr fontId="2" type="noConversion"/>
  </si>
  <si>
    <t>&gt;=100</t>
    <phoneticPr fontId="2" type="noConversion"/>
  </si>
  <si>
    <t>개수 : 제품명</t>
  </si>
  <si>
    <t>1-50000</t>
  </si>
  <si>
    <t>50001-100000</t>
  </si>
  <si>
    <t>150001-200000</t>
  </si>
  <si>
    <t>250001-300000</t>
  </si>
  <si>
    <t>평균 : 예약 수량</t>
  </si>
  <si>
    <t>제품번호</t>
    <phoneticPr fontId="2" type="noConversion"/>
  </si>
  <si>
    <t>분류가 식품인 제품 가격의 평균</t>
    <phoneticPr fontId="2" type="noConversion"/>
  </si>
  <si>
    <t>예약 수량 총 판매금액</t>
    <phoneticPr fontId="2" type="noConversion"/>
  </si>
  <si>
    <t>분류가 건강인 제품의 개수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</si>
</sst>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8" formatCode="#,##0&quot;명&quot;"/>
    <numFmt numFmtId="179" formatCode="General&quot;개&quot;&quot;월&quot;"/>
    <numFmt numFmtId="180" formatCode="0_);[Red]\(0\)"/>
    <numFmt numFmtId="181" formatCode="#,##0_);[Red]\(#,##0\)"/>
    <numFmt numFmtId="182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0" fontId="3" fillId="0" borderId="2" xfId="1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3" fillId="0" borderId="1" xfId="1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80" fontId="3" fillId="0" borderId="8" xfId="1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2" fontId="3" fillId="0" borderId="2" xfId="1" applyNumberFormat="1" applyFont="1" applyBorder="1" applyAlignment="1">
      <alignment horizontal="right" vertical="center"/>
    </xf>
    <xf numFmtId="182" fontId="3" fillId="0" borderId="1" xfId="1" applyNumberFormat="1" applyFont="1" applyBorder="1" applyAlignment="1">
      <alignment horizontal="right" vertical="center"/>
    </xf>
    <xf numFmtId="182" fontId="3" fillId="0" borderId="8" xfId="1" applyNumberFormat="1" applyFont="1" applyBorder="1" applyAlignment="1">
      <alignment horizontal="right" vertical="center"/>
    </xf>
    <xf numFmtId="181" fontId="3" fillId="0" borderId="2" xfId="1" applyNumberFormat="1" applyFont="1" applyBorder="1" applyAlignment="1">
      <alignment horizontal="right" vertical="center"/>
    </xf>
    <xf numFmtId="181" fontId="3" fillId="0" borderId="1" xfId="1" applyNumberFormat="1" applyFont="1" applyBorder="1" applyAlignment="1">
      <alignment horizontal="right" vertical="center"/>
    </xf>
    <xf numFmtId="181" fontId="3" fillId="0" borderId="8" xfId="1" applyNumberFormat="1" applyFont="1" applyBorder="1" applyAlignment="1">
      <alignment horizontal="right" vertical="center"/>
    </xf>
    <xf numFmtId="178" fontId="3" fillId="0" borderId="2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3" fillId="0" borderId="8" xfId="1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2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82" fontId="3" fillId="0" borderId="1" xfId="1" applyNumberFormat="1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81" fontId="3" fillId="0" borderId="23" xfId="1" applyNumberFormat="1" applyFont="1" applyFill="1" applyBorder="1" applyAlignment="1">
      <alignment horizontal="right" vertical="center"/>
    </xf>
    <xf numFmtId="181" fontId="3" fillId="0" borderId="10" xfId="1" applyNumberFormat="1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82" fontId="3" fillId="0" borderId="8" xfId="1" applyNumberFormat="1" applyFont="1" applyFill="1" applyBorder="1" applyAlignment="1">
      <alignment horizontal="right" vertical="center"/>
    </xf>
    <xf numFmtId="181" fontId="3" fillId="0" borderId="11" xfId="1" applyNumberFormat="1" applyFont="1" applyFill="1" applyBorder="1" applyAlignment="1">
      <alignment horizontal="right" vertical="center"/>
    </xf>
    <xf numFmtId="182" fontId="0" fillId="0" borderId="0" xfId="0" applyNumberForma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1" fontId="3" fillId="0" borderId="30" xfId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1" builtinId="6"/>
    <cellStyle name="쉼표 [0] 2" xfId="2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1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2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식품 및 건강 제품의 예약 현황 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예약 수량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55-4512-AF0B-AF82E09BBF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(제1작업!$D$5:$D$7,제1작업!$D$10:$D$12)</c:f>
              <c:strCache>
                <c:ptCount val="6"/>
                <c:pt idx="0">
                  <c:v>지리멸치</c:v>
                </c:pt>
                <c:pt idx="1">
                  <c:v>건강햄</c:v>
                </c:pt>
                <c:pt idx="2">
                  <c:v>홍삼</c:v>
                </c:pt>
                <c:pt idx="3">
                  <c:v>명인한과</c:v>
                </c:pt>
                <c:pt idx="4">
                  <c:v>하루비타민</c:v>
                </c:pt>
                <c:pt idx="5">
                  <c:v>한우</c:v>
                </c:pt>
              </c:strCache>
            </c:strRef>
          </c:cat>
          <c:val>
            <c:numRef>
              <c:f>(제1작업!$H$5:$H$7,제1작업!$H$10:$H$12)</c:f>
              <c:numCache>
                <c:formatCode>#,##0_);[Red]\(#,##0\)</c:formatCode>
                <c:ptCount val="6"/>
                <c:pt idx="0">
                  <c:v>110</c:v>
                </c:pt>
                <c:pt idx="1">
                  <c:v>60</c:v>
                </c:pt>
                <c:pt idx="2">
                  <c:v>35</c:v>
                </c:pt>
                <c:pt idx="3">
                  <c:v>46</c:v>
                </c:pt>
                <c:pt idx="4">
                  <c:v>50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55-4512-AF0B-AF82E09BB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073392640"/>
        <c:axId val="2073393888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(제1작업!$D$5:$D$7,제1작업!$D$10:$D$12)</c:f>
              <c:strCache>
                <c:ptCount val="6"/>
                <c:pt idx="0">
                  <c:v>지리멸치</c:v>
                </c:pt>
                <c:pt idx="1">
                  <c:v>건강햄</c:v>
                </c:pt>
                <c:pt idx="2">
                  <c:v>홍삼</c:v>
                </c:pt>
                <c:pt idx="3">
                  <c:v>명인한과</c:v>
                </c:pt>
                <c:pt idx="4">
                  <c:v>하루비타민</c:v>
                </c:pt>
                <c:pt idx="5">
                  <c:v>한우</c:v>
                </c:pt>
              </c:strCache>
            </c:strRef>
          </c:cat>
          <c:val>
            <c:numRef>
              <c:f>(제1작업!$F$5:$F$7,제1작업!$F$10:$F$12)</c:f>
              <c:numCache>
                <c:formatCode>#,##0"원"</c:formatCode>
                <c:ptCount val="6"/>
                <c:pt idx="0">
                  <c:v>60000</c:v>
                </c:pt>
                <c:pt idx="1">
                  <c:v>40000</c:v>
                </c:pt>
                <c:pt idx="2">
                  <c:v>200000</c:v>
                </c:pt>
                <c:pt idx="3">
                  <c:v>90000</c:v>
                </c:pt>
                <c:pt idx="4">
                  <c:v>70000</c:v>
                </c:pt>
                <c:pt idx="5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55-4512-AF0B-AF82E09BB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605552"/>
        <c:axId val="2075590992"/>
      </c:lineChart>
      <c:catAx>
        <c:axId val="207339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73393888"/>
        <c:crosses val="autoZero"/>
        <c:auto val="1"/>
        <c:lblAlgn val="ctr"/>
        <c:lblOffset val="100"/>
        <c:noMultiLvlLbl val="0"/>
      </c:catAx>
      <c:valAx>
        <c:axId val="207339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73392640"/>
        <c:crosses val="autoZero"/>
        <c:crossBetween val="between"/>
      </c:valAx>
      <c:valAx>
        <c:axId val="2075590992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75605552"/>
        <c:crosses val="max"/>
        <c:crossBetween val="between"/>
        <c:majorUnit val="100000"/>
      </c:valAx>
      <c:catAx>
        <c:axId val="2075605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7559099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99975</xdr:rowOff>
    </xdr:from>
    <xdr:to>
      <xdr:col>6</xdr:col>
      <xdr:colOff>504411</xdr:colOff>
      <xdr:row>2</xdr:row>
      <xdr:rowOff>190752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380188B1-F689-4203-934F-840BB46D997E}"/>
            </a:ext>
          </a:extLst>
        </xdr:cNvPr>
        <xdr:cNvSpPr/>
      </xdr:nvSpPr>
      <xdr:spPr>
        <a:xfrm>
          <a:off x="124239" y="99975"/>
          <a:ext cx="5200650" cy="670560"/>
        </a:xfrm>
        <a:prstGeom prst="snip2SameRect">
          <a:avLst/>
        </a:prstGeom>
        <a:solidFill>
          <a:srgbClr val="FFFF00"/>
        </a:solidFill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서인백화점 추석 선물 현황</a:t>
          </a:r>
        </a:p>
      </xdr:txBody>
    </xdr:sp>
    <xdr:clientData/>
  </xdr:twoCellAnchor>
  <xdr:twoCellAnchor>
    <xdr:from>
      <xdr:col>6</xdr:col>
      <xdr:colOff>866361</xdr:colOff>
      <xdr:row>0</xdr:row>
      <xdr:rowOff>82830</xdr:rowOff>
    </xdr:from>
    <xdr:to>
      <xdr:col>9</xdr:col>
      <xdr:colOff>857664</xdr:colOff>
      <xdr:row>2</xdr:row>
      <xdr:rowOff>207897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BED953D-0296-414A-A153-61B5384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839" y="82830"/>
          <a:ext cx="2600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E393CA-7B94-4D4A-B134-2E97161201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0.23413</cdr:x>
      <cdr:y>0.12209</cdr:y>
    </cdr:from>
    <cdr:to>
      <cdr:x>0.32343</cdr:x>
      <cdr:y>0.1817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84D9F3AD-C164-4A1D-97E9-91E05E086199}"/>
            </a:ext>
          </a:extLst>
        </cdr:cNvPr>
        <cdr:cNvSpPr/>
      </cdr:nvSpPr>
      <cdr:spPr>
        <a:xfrm xmlns:a="http://schemas.openxmlformats.org/drawingml/2006/main">
          <a:off x="2178050" y="741363"/>
          <a:ext cx="830735" cy="361950"/>
        </a:xfrm>
        <a:prstGeom xmlns:a="http://schemas.openxmlformats.org/drawingml/2006/main" prst="wedgeRoundRectCallout">
          <a:avLst>
            <a:gd name="adj1" fmla="val -121482"/>
            <a:gd name="adj2" fmla="val -20900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최대예약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355.398137847224" createdVersion="7" refreshedVersion="7" minRefreshableVersion="3" recordCount="8">
  <cacheSource type="worksheet">
    <worksheetSource ref="B4:H12" sheet="제1작업"/>
  </cacheSource>
  <cacheFields count="7">
    <cacheField name="제품_x000a_번호" numFmtId="0">
      <sharedItems/>
    </cacheField>
    <cacheField name="분류" numFmtId="0">
      <sharedItems count="3">
        <s v="식품"/>
        <s v="건강"/>
        <s v="생활"/>
      </sharedItems>
    </cacheField>
    <cacheField name="제품명" numFmtId="0">
      <sharedItems/>
    </cacheField>
    <cacheField name="제조사" numFmtId="178">
      <sharedItems/>
    </cacheField>
    <cacheField name="가격" numFmtId="182">
      <sharedItems containsSemiMixedTypes="0" containsString="0" containsNumber="1" containsInteger="1" minValue="25000" maxValue="300000" count="8">
        <n v="60000"/>
        <n v="40000"/>
        <n v="200000"/>
        <n v="35000"/>
        <n v="25000"/>
        <n v="90000"/>
        <n v="70000"/>
        <n v="300000"/>
      </sharedItems>
      <fieldGroup base="4">
        <rangePr autoStart="0" startNum="1" endNum="300000" groupInterval="50000"/>
        <groupItems count="8">
          <s v="&lt;1"/>
          <s v="1-50000"/>
          <s v="50001-100000"/>
          <s v="100001-150000"/>
          <s v="150001-200000"/>
          <s v="200001-250000"/>
          <s v="250001-300000"/>
          <s v="&gt;300001"/>
        </groupItems>
      </fieldGroup>
    </cacheField>
    <cacheField name="목표_x000a_수량" numFmtId="181">
      <sharedItems containsSemiMixedTypes="0" containsString="0" containsNumber="1" containsInteger="1" minValue="500" maxValue="3500"/>
    </cacheField>
    <cacheField name="예약_x000a_수량" numFmtId="181">
      <sharedItems containsSemiMixedTypes="0" containsString="0" containsNumber="1" containsInteger="1" minValue="23" maxValue="2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F-205"/>
    <x v="0"/>
    <s v="지리멸치"/>
    <s v="바다사랑"/>
    <x v="0"/>
    <n v="3500"/>
    <n v="110"/>
  </r>
  <r>
    <s v="F-207"/>
    <x v="0"/>
    <s v="건강햄"/>
    <s v="축협조합"/>
    <x v="1"/>
    <n v="2500"/>
    <n v="60"/>
  </r>
  <r>
    <s v="H-102"/>
    <x v="1"/>
    <s v="홍삼"/>
    <s v="홍삼인"/>
    <x v="2"/>
    <n v="1000"/>
    <n v="35"/>
  </r>
  <r>
    <s v="L-303"/>
    <x v="2"/>
    <s v="바디미스트"/>
    <s v="한국미인"/>
    <x v="3"/>
    <n v="3000"/>
    <n v="230"/>
  </r>
  <r>
    <s v="L-304"/>
    <x v="2"/>
    <s v="캠핑의자"/>
    <s v="한국미인"/>
    <x v="4"/>
    <n v="1000"/>
    <n v="45"/>
  </r>
  <r>
    <s v="F-208"/>
    <x v="0"/>
    <s v="명인한과"/>
    <s v="참좋은한과"/>
    <x v="5"/>
    <n v="1000"/>
    <n v="46"/>
  </r>
  <r>
    <s v="H-101"/>
    <x v="1"/>
    <s v="하루비타민"/>
    <s v="비타사랑"/>
    <x v="6"/>
    <n v="2000"/>
    <n v="50"/>
  </r>
  <r>
    <s v="F-206"/>
    <x v="0"/>
    <s v="한우"/>
    <s v="축협조합"/>
    <x v="7"/>
    <n v="500"/>
    <n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가격" colHeaderCaption="분류">
  <location ref="B2:H9" firstHeaderRow="1" firstDataRow="3" firstDataCol="1"/>
  <pivotFields count="7">
    <pivotField showAll="0"/>
    <pivotField axis="axisCol" showAll="0" sortType="descending">
      <items count="4">
        <item x="0"/>
        <item x="2"/>
        <item x="1"/>
        <item t="default"/>
      </items>
    </pivotField>
    <pivotField dataField="1" showAll="0"/>
    <pivotField showAll="0"/>
    <pivotField axis="axisRow" numFmtId="182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81" showAll="0"/>
    <pivotField dataField="1" numFmtId="181" showAll="0"/>
  </pivotFields>
  <rowFields count="1">
    <field x="4"/>
  </rowFields>
  <rowItems count="5">
    <i>
      <x v="1"/>
    </i>
    <i>
      <x v="2"/>
    </i>
    <i>
      <x v="4"/>
    </i>
    <i>
      <x v="6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2" subtotal="count" baseField="0" baseItem="0"/>
    <dataField name="평균 : 예약 수량" fld="6" subtotal="average" baseField="0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BorderDxfId="7" tableBorderDxfId="6">
  <autoFilter ref="B18:E22"/>
  <tableColumns count="4">
    <tableColumn id="1" name="제품_x000a_번호" dataDxfId="5"/>
    <tableColumn id="2" name="제품명" dataDxfId="4"/>
    <tableColumn id="3" name="가격" dataDxfId="3" dataCellStyle="쉼표 [0]"/>
    <tableColumn id="4" name="예약_x000a_수량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showGridLines="0" tabSelected="1" zoomScaleNormal="100" workbookViewId="0">
      <selection activeCell="D29" sqref="D29"/>
    </sheetView>
  </sheetViews>
  <sheetFormatPr defaultColWidth="9" defaultRowHeight="13.5" x14ac:dyDescent="0.3"/>
  <cols>
    <col min="1" max="1" width="1.625" style="1" customWidth="1"/>
    <col min="2" max="2" width="10.125" style="1" customWidth="1"/>
    <col min="3" max="3" width="14.625" style="1" customWidth="1"/>
    <col min="4" max="4" width="13.625" style="1" customWidth="1"/>
    <col min="5" max="5" width="13.25" style="1" customWidth="1"/>
    <col min="6" max="6" width="11.75" style="1" customWidth="1"/>
    <col min="7" max="10" width="11.375" style="1" customWidth="1"/>
    <col min="11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s="9" customFormat="1" ht="27.75" thickBot="1" x14ac:dyDescent="0.35">
      <c r="B4" s="57" t="s">
        <v>45</v>
      </c>
      <c r="C4" s="6" t="s">
        <v>4</v>
      </c>
      <c r="D4" s="6" t="s">
        <v>5</v>
      </c>
      <c r="E4" s="6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8" t="s">
        <v>2</v>
      </c>
    </row>
    <row r="5" spans="2:13" s="9" customFormat="1" ht="21" customHeight="1" x14ac:dyDescent="0.3">
      <c r="B5" s="10" t="s">
        <v>11</v>
      </c>
      <c r="C5" s="11" t="s">
        <v>12</v>
      </c>
      <c r="D5" s="11" t="s">
        <v>32</v>
      </c>
      <c r="E5" s="31" t="s">
        <v>13</v>
      </c>
      <c r="F5" s="25">
        <v>60000</v>
      </c>
      <c r="G5" s="28">
        <v>3500</v>
      </c>
      <c r="H5" s="28">
        <v>110</v>
      </c>
      <c r="I5" s="12" t="str">
        <f t="shared" ref="I5:I12" si="0">CHOOSE(MID(B5,3,1), "5%", "10%", "15%")</f>
        <v>10%</v>
      </c>
      <c r="J5" s="13" t="str">
        <f t="shared" ref="J5:J12" si="1">_xlfn.RANK.EQ(H5, $H$5:$H$12)&amp;"위"</f>
        <v>2위</v>
      </c>
    </row>
    <row r="6" spans="2:13" s="9" customFormat="1" ht="21" customHeight="1" x14ac:dyDescent="0.3">
      <c r="B6" s="14" t="s">
        <v>24</v>
      </c>
      <c r="C6" s="15" t="s">
        <v>12</v>
      </c>
      <c r="D6" s="15" t="s">
        <v>34</v>
      </c>
      <c r="E6" s="32" t="s">
        <v>23</v>
      </c>
      <c r="F6" s="26">
        <v>40000</v>
      </c>
      <c r="G6" s="29">
        <v>2500</v>
      </c>
      <c r="H6" s="29">
        <v>60</v>
      </c>
      <c r="I6" s="16" t="str">
        <f t="shared" si="0"/>
        <v>10%</v>
      </c>
      <c r="J6" s="17" t="str">
        <f t="shared" si="1"/>
        <v>3위</v>
      </c>
    </row>
    <row r="7" spans="2:13" s="9" customFormat="1" ht="21" customHeight="1" x14ac:dyDescent="0.3">
      <c r="B7" s="14" t="s">
        <v>25</v>
      </c>
      <c r="C7" s="15" t="s">
        <v>19</v>
      </c>
      <c r="D7" s="15" t="s">
        <v>26</v>
      </c>
      <c r="E7" s="32" t="s">
        <v>27</v>
      </c>
      <c r="F7" s="26">
        <v>200000</v>
      </c>
      <c r="G7" s="29">
        <v>1000</v>
      </c>
      <c r="H7" s="29">
        <v>35</v>
      </c>
      <c r="I7" s="16" t="str">
        <f t="shared" si="0"/>
        <v>5%</v>
      </c>
      <c r="J7" s="17" t="str">
        <f t="shared" si="1"/>
        <v>7위</v>
      </c>
    </row>
    <row r="8" spans="2:13" s="9" customFormat="1" ht="21" customHeight="1" x14ac:dyDescent="0.3">
      <c r="B8" s="14" t="s">
        <v>14</v>
      </c>
      <c r="C8" s="15" t="s">
        <v>15</v>
      </c>
      <c r="D8" s="15" t="s">
        <v>33</v>
      </c>
      <c r="E8" s="32" t="s">
        <v>16</v>
      </c>
      <c r="F8" s="26">
        <v>35000</v>
      </c>
      <c r="G8" s="29">
        <v>3000</v>
      </c>
      <c r="H8" s="29">
        <v>230</v>
      </c>
      <c r="I8" s="16" t="str">
        <f t="shared" si="0"/>
        <v>15%</v>
      </c>
      <c r="J8" s="17" t="str">
        <f t="shared" si="1"/>
        <v>1위</v>
      </c>
    </row>
    <row r="9" spans="2:13" s="9" customFormat="1" ht="21" customHeight="1" x14ac:dyDescent="0.3">
      <c r="B9" s="14" t="s">
        <v>17</v>
      </c>
      <c r="C9" s="15" t="s">
        <v>15</v>
      </c>
      <c r="D9" s="15" t="s">
        <v>36</v>
      </c>
      <c r="E9" s="32" t="s">
        <v>16</v>
      </c>
      <c r="F9" s="26">
        <v>25000</v>
      </c>
      <c r="G9" s="29">
        <v>1000</v>
      </c>
      <c r="H9" s="29">
        <v>45</v>
      </c>
      <c r="I9" s="16" t="str">
        <f t="shared" si="0"/>
        <v>15%</v>
      </c>
      <c r="J9" s="17" t="str">
        <f t="shared" si="1"/>
        <v>6위</v>
      </c>
    </row>
    <row r="10" spans="2:13" s="9" customFormat="1" ht="21" customHeight="1" x14ac:dyDescent="0.3">
      <c r="B10" s="14" t="s">
        <v>28</v>
      </c>
      <c r="C10" s="15" t="s">
        <v>12</v>
      </c>
      <c r="D10" s="15" t="s">
        <v>35</v>
      </c>
      <c r="E10" s="32" t="s">
        <v>29</v>
      </c>
      <c r="F10" s="26">
        <v>90000</v>
      </c>
      <c r="G10" s="29">
        <v>1000</v>
      </c>
      <c r="H10" s="29">
        <v>46</v>
      </c>
      <c r="I10" s="16" t="str">
        <f t="shared" si="0"/>
        <v>10%</v>
      </c>
      <c r="J10" s="17" t="str">
        <f t="shared" si="1"/>
        <v>5위</v>
      </c>
      <c r="M10" s="22"/>
    </row>
    <row r="11" spans="2:13" s="9" customFormat="1" ht="21" customHeight="1" x14ac:dyDescent="0.3">
      <c r="B11" s="14" t="s">
        <v>18</v>
      </c>
      <c r="C11" s="15" t="s">
        <v>19</v>
      </c>
      <c r="D11" s="15" t="s">
        <v>30</v>
      </c>
      <c r="E11" s="32" t="s">
        <v>20</v>
      </c>
      <c r="F11" s="26">
        <v>70000</v>
      </c>
      <c r="G11" s="29">
        <v>2000</v>
      </c>
      <c r="H11" s="29">
        <v>50</v>
      </c>
      <c r="I11" s="16" t="str">
        <f t="shared" si="0"/>
        <v>5%</v>
      </c>
      <c r="J11" s="17" t="str">
        <f t="shared" si="1"/>
        <v>4위</v>
      </c>
    </row>
    <row r="12" spans="2:13" s="9" customFormat="1" ht="21" customHeight="1" thickBot="1" x14ac:dyDescent="0.35">
      <c r="B12" s="18" t="s">
        <v>21</v>
      </c>
      <c r="C12" s="19" t="s">
        <v>12</v>
      </c>
      <c r="D12" s="19" t="s">
        <v>22</v>
      </c>
      <c r="E12" s="33" t="s">
        <v>23</v>
      </c>
      <c r="F12" s="27">
        <v>300000</v>
      </c>
      <c r="G12" s="30">
        <v>500</v>
      </c>
      <c r="H12" s="30">
        <v>23</v>
      </c>
      <c r="I12" s="20" t="str">
        <f t="shared" si="0"/>
        <v>10%</v>
      </c>
      <c r="J12" s="21" t="str">
        <f t="shared" si="1"/>
        <v>8위</v>
      </c>
    </row>
    <row r="13" spans="2:13" s="9" customFormat="1" ht="21" customHeight="1" x14ac:dyDescent="0.3">
      <c r="B13" s="58" t="s">
        <v>46</v>
      </c>
      <c r="C13" s="59"/>
      <c r="D13" s="60"/>
      <c r="E13" s="34">
        <f>ROUND(DAVERAGE(B4:H12,F4, C4:C5), -3)</f>
        <v>123000</v>
      </c>
      <c r="F13" s="61"/>
      <c r="G13" s="63" t="s">
        <v>48</v>
      </c>
      <c r="H13" s="59"/>
      <c r="I13" s="60"/>
      <c r="J13" s="35">
        <f>COUNTIF(C5:C12,"건강")</f>
        <v>2</v>
      </c>
    </row>
    <row r="14" spans="2:13" s="9" customFormat="1" ht="27.75" thickBot="1" x14ac:dyDescent="0.35">
      <c r="B14" s="64" t="s">
        <v>47</v>
      </c>
      <c r="C14" s="65"/>
      <c r="D14" s="66"/>
      <c r="E14" s="36">
        <f>SUMPRODUCT(가격, H5:H12)</f>
        <v>39715000</v>
      </c>
      <c r="F14" s="62"/>
      <c r="G14" s="23" t="s">
        <v>5</v>
      </c>
      <c r="H14" s="24" t="s">
        <v>31</v>
      </c>
      <c r="I14" s="55" t="s">
        <v>9</v>
      </c>
      <c r="J14" s="56">
        <f>VLOOKUP(H14, D5:H12, 5, 0)</f>
        <v>110</v>
      </c>
    </row>
  </sheetData>
  <sortState ref="A5:M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9" priority="1">
      <formula>$F5&gt;=200000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J26" sqref="J26"/>
    </sheetView>
  </sheetViews>
  <sheetFormatPr defaultColWidth="9" defaultRowHeight="13.5" x14ac:dyDescent="0.3"/>
  <cols>
    <col min="1" max="1" width="1.625" style="1" customWidth="1"/>
    <col min="2" max="2" width="10.125" style="1" customWidth="1"/>
    <col min="3" max="3" width="14.625" style="1" customWidth="1"/>
    <col min="4" max="4" width="13.625" style="1" customWidth="1"/>
    <col min="5" max="5" width="11.5" style="1" customWidth="1"/>
    <col min="6" max="6" width="11.75" style="1" customWidth="1"/>
    <col min="7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5" t="s">
        <v>3</v>
      </c>
      <c r="C2" s="6" t="s">
        <v>4</v>
      </c>
      <c r="D2" s="6" t="s">
        <v>5</v>
      </c>
      <c r="E2" s="6" t="s">
        <v>6</v>
      </c>
      <c r="F2" s="7" t="s">
        <v>7</v>
      </c>
      <c r="G2" s="7" t="s">
        <v>8</v>
      </c>
      <c r="H2" s="7" t="s">
        <v>9</v>
      </c>
    </row>
    <row r="3" spans="2:8" x14ac:dyDescent="0.3">
      <c r="B3" s="10" t="s">
        <v>11</v>
      </c>
      <c r="C3" s="11" t="s">
        <v>12</v>
      </c>
      <c r="D3" s="11" t="s">
        <v>32</v>
      </c>
      <c r="E3" s="31" t="s">
        <v>13</v>
      </c>
      <c r="F3" s="25">
        <v>60000</v>
      </c>
      <c r="G3" s="28">
        <v>3500</v>
      </c>
      <c r="H3" s="28">
        <v>110</v>
      </c>
    </row>
    <row r="4" spans="2:8" x14ac:dyDescent="0.3">
      <c r="B4" s="14" t="s">
        <v>24</v>
      </c>
      <c r="C4" s="15" t="s">
        <v>12</v>
      </c>
      <c r="D4" s="15" t="s">
        <v>34</v>
      </c>
      <c r="E4" s="32" t="s">
        <v>23</v>
      </c>
      <c r="F4" s="26">
        <v>40000</v>
      </c>
      <c r="G4" s="29">
        <v>2500</v>
      </c>
      <c r="H4" s="29">
        <v>60</v>
      </c>
    </row>
    <row r="5" spans="2:8" x14ac:dyDescent="0.3">
      <c r="B5" s="14" t="s">
        <v>25</v>
      </c>
      <c r="C5" s="15" t="s">
        <v>19</v>
      </c>
      <c r="D5" s="15" t="s">
        <v>26</v>
      </c>
      <c r="E5" s="32" t="s">
        <v>27</v>
      </c>
      <c r="F5" s="26">
        <v>200000</v>
      </c>
      <c r="G5" s="29">
        <v>1000</v>
      </c>
      <c r="H5" s="29">
        <v>35</v>
      </c>
    </row>
    <row r="6" spans="2:8" x14ac:dyDescent="0.3">
      <c r="B6" s="14" t="s">
        <v>14</v>
      </c>
      <c r="C6" s="15" t="s">
        <v>15</v>
      </c>
      <c r="D6" s="15" t="s">
        <v>33</v>
      </c>
      <c r="E6" s="32" t="s">
        <v>16</v>
      </c>
      <c r="F6" s="26">
        <v>35000</v>
      </c>
      <c r="G6" s="29">
        <v>3000</v>
      </c>
      <c r="H6" s="29">
        <v>230</v>
      </c>
    </row>
    <row r="7" spans="2:8" x14ac:dyDescent="0.3">
      <c r="B7" s="14" t="s">
        <v>17</v>
      </c>
      <c r="C7" s="15" t="s">
        <v>15</v>
      </c>
      <c r="D7" s="15" t="s">
        <v>36</v>
      </c>
      <c r="E7" s="32" t="s">
        <v>16</v>
      </c>
      <c r="F7" s="26">
        <v>25000</v>
      </c>
      <c r="G7" s="29">
        <v>1000</v>
      </c>
      <c r="H7" s="29">
        <v>45</v>
      </c>
    </row>
    <row r="8" spans="2:8" x14ac:dyDescent="0.3">
      <c r="B8" s="14" t="s">
        <v>28</v>
      </c>
      <c r="C8" s="15" t="s">
        <v>12</v>
      </c>
      <c r="D8" s="15" t="s">
        <v>35</v>
      </c>
      <c r="E8" s="32" t="s">
        <v>29</v>
      </c>
      <c r="F8" s="26">
        <v>90000</v>
      </c>
      <c r="G8" s="29">
        <v>1000</v>
      </c>
      <c r="H8" s="29">
        <v>46</v>
      </c>
    </row>
    <row r="9" spans="2:8" x14ac:dyDescent="0.3">
      <c r="B9" s="14" t="s">
        <v>18</v>
      </c>
      <c r="C9" s="15" t="s">
        <v>19</v>
      </c>
      <c r="D9" s="15" t="s">
        <v>30</v>
      </c>
      <c r="E9" s="32" t="s">
        <v>20</v>
      </c>
      <c r="F9" s="26">
        <v>70000</v>
      </c>
      <c r="G9" s="29">
        <v>2000</v>
      </c>
      <c r="H9" s="29">
        <v>50</v>
      </c>
    </row>
    <row r="10" spans="2:8" x14ac:dyDescent="0.3">
      <c r="B10" s="18" t="s">
        <v>21</v>
      </c>
      <c r="C10" s="19" t="s">
        <v>12</v>
      </c>
      <c r="D10" s="19" t="s">
        <v>22</v>
      </c>
      <c r="E10" s="33" t="s">
        <v>23</v>
      </c>
      <c r="F10" s="27">
        <v>300000</v>
      </c>
      <c r="G10" s="30">
        <v>500</v>
      </c>
      <c r="H10" s="30">
        <v>23</v>
      </c>
    </row>
    <row r="13" spans="2:8" ht="14.25" thickBot="1" x14ac:dyDescent="0.35"/>
    <row r="14" spans="2:8" ht="27.75" thickBot="1" x14ac:dyDescent="0.35">
      <c r="B14" s="6" t="s">
        <v>4</v>
      </c>
      <c r="C14" s="7" t="s">
        <v>9</v>
      </c>
    </row>
    <row r="15" spans="2:8" x14ac:dyDescent="0.3">
      <c r="B15" s="1" t="s">
        <v>37</v>
      </c>
    </row>
    <row r="16" spans="2:8" x14ac:dyDescent="0.3">
      <c r="C16" s="1" t="s">
        <v>38</v>
      </c>
    </row>
    <row r="18" spans="2:5" ht="27.75" thickBot="1" x14ac:dyDescent="0.35">
      <c r="B18" s="45" t="s">
        <v>3</v>
      </c>
      <c r="C18" s="46" t="s">
        <v>5</v>
      </c>
      <c r="D18" s="47" t="s">
        <v>7</v>
      </c>
      <c r="E18" s="48" t="s">
        <v>9</v>
      </c>
    </row>
    <row r="19" spans="2:5" x14ac:dyDescent="0.3">
      <c r="B19" s="41" t="s">
        <v>11</v>
      </c>
      <c r="C19" s="37" t="s">
        <v>32</v>
      </c>
      <c r="D19" s="38">
        <v>60000</v>
      </c>
      <c r="E19" s="43">
        <v>110</v>
      </c>
    </row>
    <row r="20" spans="2:5" x14ac:dyDescent="0.3">
      <c r="B20" s="42" t="s">
        <v>25</v>
      </c>
      <c r="C20" s="39" t="s">
        <v>26</v>
      </c>
      <c r="D20" s="40">
        <v>200000</v>
      </c>
      <c r="E20" s="44">
        <v>35</v>
      </c>
    </row>
    <row r="21" spans="2:5" x14ac:dyDescent="0.3">
      <c r="B21" s="42" t="s">
        <v>14</v>
      </c>
      <c r="C21" s="39" t="s">
        <v>33</v>
      </c>
      <c r="D21" s="40">
        <v>35000</v>
      </c>
      <c r="E21" s="44">
        <v>230</v>
      </c>
    </row>
    <row r="22" spans="2:5" x14ac:dyDescent="0.3">
      <c r="B22" s="49" t="s">
        <v>18</v>
      </c>
      <c r="C22" s="50" t="s">
        <v>30</v>
      </c>
      <c r="D22" s="51">
        <v>70000</v>
      </c>
      <c r="E22" s="52">
        <v>50</v>
      </c>
    </row>
  </sheetData>
  <phoneticPr fontId="2" type="noConversion"/>
  <conditionalFormatting sqref="B3:H10">
    <cfRule type="expression" dxfId="8" priority="1">
      <formula>$F3&gt;=200000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M25" sqref="M25"/>
    </sheetView>
  </sheetViews>
  <sheetFormatPr defaultColWidth="9" defaultRowHeight="13.5" x14ac:dyDescent="0.3"/>
  <cols>
    <col min="1" max="1" width="1.625" style="1" customWidth="1"/>
    <col min="2" max="2" width="14.75" style="1" bestFit="1" customWidth="1"/>
    <col min="3" max="3" width="13.125" style="1" bestFit="1" customWidth="1"/>
    <col min="4" max="4" width="15.25" style="1" bestFit="1" customWidth="1"/>
    <col min="5" max="5" width="13.125" style="1" bestFit="1" customWidth="1"/>
    <col min="6" max="6" width="15.25" style="1" bestFit="1" customWidth="1"/>
    <col min="7" max="7" width="13.125" style="1" bestFit="1" customWidth="1"/>
    <col min="8" max="8" width="15.25" style="1" bestFit="1" customWidth="1"/>
    <col min="9" max="9" width="18" style="1" bestFit="1" customWidth="1"/>
    <col min="10" max="10" width="15.875" style="1" bestFit="1" customWidth="1"/>
    <col min="11" max="16384" width="9" style="1"/>
  </cols>
  <sheetData>
    <row r="1" spans="2:10" ht="19.5" customHeight="1" x14ac:dyDescent="0.3"/>
    <row r="2" spans="2:10" ht="16.5" x14ac:dyDescent="0.3">
      <c r="B2" s="2"/>
      <c r="C2" s="3" t="s">
        <v>4</v>
      </c>
      <c r="D2" s="2"/>
      <c r="E2" s="2"/>
      <c r="F2" s="2"/>
      <c r="G2" s="2"/>
      <c r="H2" s="2"/>
      <c r="I2"/>
      <c r="J2"/>
    </row>
    <row r="3" spans="2:10" ht="16.5" x14ac:dyDescent="0.3">
      <c r="B3" s="2"/>
      <c r="C3" s="67" t="s">
        <v>12</v>
      </c>
      <c r="D3" s="68"/>
      <c r="E3" s="67" t="s">
        <v>15</v>
      </c>
      <c r="F3" s="68"/>
      <c r="G3" s="67" t="s">
        <v>19</v>
      </c>
      <c r="H3" s="68"/>
      <c r="I3"/>
      <c r="J3"/>
    </row>
    <row r="4" spans="2:10" ht="16.5" x14ac:dyDescent="0.3">
      <c r="B4" s="3" t="s">
        <v>7</v>
      </c>
      <c r="C4" s="4" t="s">
        <v>39</v>
      </c>
      <c r="D4" s="4" t="s">
        <v>44</v>
      </c>
      <c r="E4" s="4" t="s">
        <v>39</v>
      </c>
      <c r="F4" s="4" t="s">
        <v>44</v>
      </c>
      <c r="G4" s="4" t="s">
        <v>39</v>
      </c>
      <c r="H4" s="4" t="s">
        <v>44</v>
      </c>
      <c r="I4"/>
      <c r="J4"/>
    </row>
    <row r="5" spans="2:10" ht="16.5" x14ac:dyDescent="0.3">
      <c r="B5" s="53" t="s">
        <v>40</v>
      </c>
      <c r="C5" s="54">
        <v>1</v>
      </c>
      <c r="D5" s="54">
        <v>60</v>
      </c>
      <c r="E5" s="54">
        <v>2</v>
      </c>
      <c r="F5" s="54">
        <v>137.5</v>
      </c>
      <c r="G5" s="54" t="s">
        <v>1</v>
      </c>
      <c r="H5" s="54" t="s">
        <v>1</v>
      </c>
      <c r="I5"/>
      <c r="J5"/>
    </row>
    <row r="6" spans="2:10" ht="16.5" x14ac:dyDescent="0.3">
      <c r="B6" s="53" t="s">
        <v>41</v>
      </c>
      <c r="C6" s="54">
        <v>2</v>
      </c>
      <c r="D6" s="54">
        <v>78</v>
      </c>
      <c r="E6" s="54" t="s">
        <v>1</v>
      </c>
      <c r="F6" s="54" t="s">
        <v>1</v>
      </c>
      <c r="G6" s="54">
        <v>1</v>
      </c>
      <c r="H6" s="54">
        <v>50</v>
      </c>
      <c r="I6"/>
      <c r="J6"/>
    </row>
    <row r="7" spans="2:10" ht="16.5" x14ac:dyDescent="0.3">
      <c r="B7" s="53" t="s">
        <v>42</v>
      </c>
      <c r="C7" s="54" t="s">
        <v>1</v>
      </c>
      <c r="D7" s="54" t="s">
        <v>1</v>
      </c>
      <c r="E7" s="54" t="s">
        <v>1</v>
      </c>
      <c r="F7" s="54" t="s">
        <v>1</v>
      </c>
      <c r="G7" s="54">
        <v>1</v>
      </c>
      <c r="H7" s="54">
        <v>35</v>
      </c>
      <c r="I7"/>
      <c r="J7"/>
    </row>
    <row r="8" spans="2:10" ht="16.5" x14ac:dyDescent="0.3">
      <c r="B8" s="53" t="s">
        <v>43</v>
      </c>
      <c r="C8" s="54">
        <v>1</v>
      </c>
      <c r="D8" s="54">
        <v>23</v>
      </c>
      <c r="E8" s="54" t="s">
        <v>1</v>
      </c>
      <c r="F8" s="54" t="s">
        <v>1</v>
      </c>
      <c r="G8" s="54" t="s">
        <v>1</v>
      </c>
      <c r="H8" s="54" t="s">
        <v>1</v>
      </c>
      <c r="I8"/>
      <c r="J8"/>
    </row>
    <row r="9" spans="2:10" ht="16.5" x14ac:dyDescent="0.3">
      <c r="B9" s="53" t="s">
        <v>0</v>
      </c>
      <c r="C9" s="54">
        <v>4</v>
      </c>
      <c r="D9" s="54">
        <v>59.75</v>
      </c>
      <c r="E9" s="54">
        <v>2</v>
      </c>
      <c r="F9" s="54">
        <v>137.5</v>
      </c>
      <c r="G9" s="54">
        <v>2</v>
      </c>
      <c r="H9" s="54">
        <v>42.5</v>
      </c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가격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2019-10-10T06:12:49Z</dcterms:created>
  <dcterms:modified xsi:type="dcterms:W3CDTF">2021-07-12T00:12:44Z</dcterms:modified>
</cp:coreProperties>
</file>